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401-500\Реш-467\"/>
    </mc:Choice>
  </mc:AlternateContent>
  <bookViews>
    <workbookView xWindow="480" yWindow="165" windowWidth="19440" windowHeight="11040"/>
  </bookViews>
  <sheets>
    <sheet name="24-25" sheetId="2" r:id="rId1"/>
    <sheet name="Лист3" sheetId="3" r:id="rId2"/>
  </sheets>
  <definedNames>
    <definedName name="_xlnm.Print_Titles" localSheetId="0">'24-25'!$14:$14</definedName>
    <definedName name="_xlnm.Print_Area" localSheetId="0">'24-25'!$A$1:$D$43</definedName>
  </definedNames>
  <calcPr calcId="162913" iterate="1"/>
</workbook>
</file>

<file path=xl/calcChain.xml><?xml version="1.0" encoding="utf-8"?>
<calcChain xmlns="http://schemas.openxmlformats.org/spreadsheetml/2006/main">
  <c r="C28" i="2" l="1"/>
  <c r="D30" i="2" l="1"/>
  <c r="D28" i="2"/>
  <c r="C30" i="2"/>
  <c r="C17" i="2" l="1"/>
  <c r="D17" i="2"/>
  <c r="D39" i="2" l="1"/>
  <c r="D38" i="2" s="1"/>
  <c r="D37" i="2" s="1"/>
  <c r="D35" i="2"/>
  <c r="D34" i="2" s="1"/>
  <c r="D33" i="2" s="1"/>
  <c r="D24" i="2"/>
  <c r="D22" i="2"/>
  <c r="D19" i="2"/>
  <c r="D16" i="2" s="1"/>
  <c r="C39" i="2"/>
  <c r="C38" i="2" s="1"/>
  <c r="C37" i="2" s="1"/>
  <c r="C35" i="2"/>
  <c r="C34" i="2" s="1"/>
  <c r="C33" i="2" s="1"/>
  <c r="C24" i="2"/>
  <c r="C22" i="2"/>
  <c r="C19" i="2"/>
  <c r="C16" i="2" s="1"/>
  <c r="D21" i="2" l="1"/>
  <c r="C21" i="2"/>
  <c r="C27" i="2"/>
  <c r="C26" i="2" s="1"/>
  <c r="D32" i="2"/>
  <c r="D27" i="2"/>
  <c r="D26" i="2" s="1"/>
  <c r="C32" i="2"/>
  <c r="C15" i="2" l="1"/>
  <c r="C41" i="2" s="1"/>
  <c r="D15" i="2"/>
  <c r="D41" i="2" s="1"/>
</calcChain>
</file>

<file path=xl/sharedStrings.xml><?xml version="1.0" encoding="utf-8"?>
<sst xmlns="http://schemas.openxmlformats.org/spreadsheetml/2006/main" count="65" uniqueCount="65">
  <si>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</si>
  <si>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</si>
  <si>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</si>
  <si>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</si>
  <si>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</si>
  <si>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</si>
  <si>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</si>
  <si>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</si>
  <si>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</si>
  <si>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</si>
  <si>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</si>
  <si>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</si>
  <si>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</si>
  <si>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</si>
  <si>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</si>
  <si>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</si>
  <si>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</si>
  <si>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</si>
  <si>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2024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</si>
  <si>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</si>
  <si>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</si>
  <si>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</si>
  <si>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</si>
  <si>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</si>
  <si>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</si>
  <si>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</si>
  <si>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</si>
  <si>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</si>
  <si>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</si>
  <si>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</si>
  <si>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</si>
  <si>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</si>
  <si>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</si>
  <si>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</si>
  <si>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</si>
  <si>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</si>
  <si>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</si>
  <si>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</si>
  <si>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</si>
  <si>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</si>
  <si>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</si>
  <si>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</si>
  <si>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</si>
  <si>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</si>
  <si>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</si>
  <si>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</si>
  <si>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</si>
  <si>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</si>
  <si>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</si>
  <si>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</si>
  <si>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</si>
  <si>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</si>
  <si>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</si>
  <si>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</si>
  <si>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</si>
  <si>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</si>
  <si>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</si>
  <si>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</si>
  <si>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</si>
  <si>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</si>
  <si>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</si>
  <si>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финансирования дефицита бюджета города Новосибирска на 2024 и 2025 годы</t>
  </si>
  <si>
    <t>2025 год</t>
  </si>
  <si>
    <t>Приложение 6</t>
  </si>
  <si>
    <t>от 21.12.2022 № 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</si>
</sst>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5"/>
      <name val="Times New Roman CYR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3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49" fontId="11" fillId="0" borderId="0" xfId="1" applyNumberFormat="1" applyFont="1" applyAlignment="1"/>
    <xf numFmtId="49" fontId="11" fillId="0" borderId="0" xfId="1" applyNumberFormat="1" applyFont="1" applyAlignment="1">
      <alignment horizontal="left"/>
    </xf>
    <xf numFmtId="0" fontId="10" fillId="0" borderId="0" xfId="0" applyFont="1" applyAlignment="1">
      <alignment vertical="top"/>
    </xf>
    <xf numFmtId="0" fontId="13" fillId="0" borderId="0" xfId="0" applyFont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  <xf numFmtId="0" fontId="12" fillId="0" borderId="0" xfId="0" applyFont="1" applyAlignment="1">
      <alignment horizontal="righ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tabSelected="1" view="pageBreakPreview" zoomScale="60" zoomScaleNormal="90" workbookViewId="0">
      <selection activeCell="C6" sqref="C6"/>
    </sheetView>
  </sheetViews>
  <sheetFormatPr defaultRowHeight="15.75" x14ac:dyDescent="0.25"/>
  <cols>
    <col min="1" max="1" width="28.375" customWidth="1"/>
    <col min="2" max="2" width="47.625" customWidth="1"/>
    <col min="3" max="3" width="17.875" customWidth="1"/>
    <col min="4" max="4" width="17.25" customWidth="1"/>
  </cols>
  <sheetData>
    <row r="1" spans="1:4" s="32" customFormat="1" ht="61.5" customHeight="1" x14ac:dyDescent="0.25">
      <c r="C1" s="33"/>
      <c r="D1" s="34"/>
    </row>
    <row r="2" spans="1:4" s="32" customFormat="1" ht="31.5" customHeight="1" x14ac:dyDescent="0.25">
      <c r="C2" s="42"/>
      <c r="D2" s="42"/>
    </row>
    <row r="3" spans="1:4" ht="19.5" x14ac:dyDescent="0.3">
      <c r="B3" s="27"/>
      <c r="C3" s="30" t="s">
        <v>63</v>
      </c>
      <c r="D3" s="30"/>
    </row>
    <row r="4" spans="1:4" ht="19.5" x14ac:dyDescent="0.3">
      <c r="B4" s="27"/>
      <c r="C4" s="30" t="s">
        <v>45</v>
      </c>
      <c r="D4" s="30"/>
    </row>
    <row r="5" spans="1:4" ht="19.5" x14ac:dyDescent="0.3">
      <c r="B5" s="27"/>
      <c r="C5" s="31" t="s">
        <v>46</v>
      </c>
      <c r="D5" s="30"/>
    </row>
    <row r="6" spans="1:4" ht="19.5" x14ac:dyDescent="0.3">
      <c r="B6" s="27"/>
      <c r="C6" s="30" t="s">
        <v>64</v>
      </c>
      <c r="D6" s="30"/>
    </row>
    <row r="7" spans="1:4" ht="18.75" x14ac:dyDescent="0.3">
      <c r="A7" s="4"/>
      <c r="B7" s="4"/>
      <c r="C7" s="4"/>
    </row>
    <row r="8" spans="1:4" ht="18.75" x14ac:dyDescent="0.3">
      <c r="A8" s="4"/>
      <c r="B8" s="4"/>
      <c r="C8" s="4"/>
    </row>
    <row r="9" spans="1:4" ht="18.75" x14ac:dyDescent="0.3">
      <c r="A9" s="35" t="s">
        <v>0</v>
      </c>
      <c r="B9" s="35"/>
      <c r="C9" s="35"/>
      <c r="D9" s="35"/>
    </row>
    <row r="10" spans="1:4" ht="18.75" x14ac:dyDescent="0.3">
      <c r="A10" s="35" t="s">
        <v>61</v>
      </c>
      <c r="B10" s="35"/>
      <c r="C10" s="35"/>
      <c r="D10" s="35"/>
    </row>
    <row r="11" spans="1:4" x14ac:dyDescent="0.25">
      <c r="A11" s="1"/>
      <c r="B11" s="1"/>
      <c r="C11" s="1"/>
    </row>
    <row r="12" spans="1:4" ht="21" customHeight="1" x14ac:dyDescent="0.3">
      <c r="A12" s="37" t="s">
        <v>1</v>
      </c>
      <c r="B12" s="37" t="s">
        <v>2</v>
      </c>
      <c r="C12" s="40" t="s">
        <v>3</v>
      </c>
      <c r="D12" s="41"/>
    </row>
    <row r="13" spans="1:4" ht="22.5" customHeight="1" x14ac:dyDescent="0.25">
      <c r="A13" s="37"/>
      <c r="B13" s="37"/>
      <c r="C13" s="11" t="s">
        <v>18</v>
      </c>
      <c r="D13" s="11" t="s">
        <v>62</v>
      </c>
    </row>
    <row r="14" spans="1:4" ht="18.75" x14ac:dyDescent="0.25">
      <c r="A14" s="12">
        <v>1</v>
      </c>
      <c r="B14" s="12">
        <v>2</v>
      </c>
      <c r="C14" s="12">
        <v>3</v>
      </c>
      <c r="D14" s="13">
        <v>4</v>
      </c>
    </row>
    <row r="15" spans="1:4" ht="58.5" customHeight="1" x14ac:dyDescent="0.25">
      <c r="A15" s="14" t="s">
        <v>19</v>
      </c>
      <c r="B15" s="15" t="s">
        <v>4</v>
      </c>
      <c r="C15" s="16">
        <f>C16+C21+C26+C32</f>
        <v>500000</v>
      </c>
      <c r="D15" s="16">
        <f>D16+D21+D26+D32</f>
        <v>0</v>
      </c>
    </row>
    <row r="16" spans="1:4" ht="96" customHeight="1" x14ac:dyDescent="0.25">
      <c r="A16" s="14" t="s">
        <v>20</v>
      </c>
      <c r="B16" s="15" t="s">
        <v>5</v>
      </c>
      <c r="C16" s="16">
        <f>C17+C19</f>
        <v>-2300000</v>
      </c>
      <c r="D16" s="16">
        <f>D17+D19</f>
        <v>-2300000</v>
      </c>
    </row>
    <row r="17" spans="1:4" ht="78" customHeight="1" x14ac:dyDescent="0.25">
      <c r="A17" s="17" t="s">
        <v>21</v>
      </c>
      <c r="B17" s="5" t="s">
        <v>47</v>
      </c>
      <c r="C17" s="18">
        <f>C18</f>
        <v>0</v>
      </c>
      <c r="D17" s="18">
        <f>D18</f>
        <v>0</v>
      </c>
    </row>
    <row r="18" spans="1:4" ht="78" customHeight="1" x14ac:dyDescent="0.25">
      <c r="A18" s="19" t="s">
        <v>22</v>
      </c>
      <c r="B18" s="20" t="s">
        <v>48</v>
      </c>
      <c r="C18" s="21">
        <v>0</v>
      </c>
      <c r="D18" s="21">
        <v>0</v>
      </c>
    </row>
    <row r="19" spans="1:4" ht="77.25" customHeight="1" x14ac:dyDescent="0.25">
      <c r="A19" s="22" t="s">
        <v>23</v>
      </c>
      <c r="B19" s="5" t="s">
        <v>49</v>
      </c>
      <c r="C19" s="18">
        <f>C20</f>
        <v>-2300000</v>
      </c>
      <c r="D19" s="18">
        <f>D20</f>
        <v>-2300000</v>
      </c>
    </row>
    <row r="20" spans="1:4" ht="78" customHeight="1" x14ac:dyDescent="0.25">
      <c r="A20" s="23" t="s">
        <v>24</v>
      </c>
      <c r="B20" s="20" t="s">
        <v>50</v>
      </c>
      <c r="C20" s="21">
        <v>-2300000</v>
      </c>
      <c r="D20" s="21">
        <v>-2300000</v>
      </c>
    </row>
    <row r="21" spans="1:4" ht="38.25" customHeight="1" x14ac:dyDescent="0.25">
      <c r="A21" s="24" t="s">
        <v>25</v>
      </c>
      <c r="B21" s="15" t="s">
        <v>6</v>
      </c>
      <c r="C21" s="9">
        <f>C22+C24</f>
        <v>3025700</v>
      </c>
      <c r="D21" s="9">
        <f>D22+D24</f>
        <v>3443600</v>
      </c>
    </row>
    <row r="22" spans="1:4" ht="39.75" customHeight="1" x14ac:dyDescent="0.25">
      <c r="A22" s="22" t="s">
        <v>26</v>
      </c>
      <c r="B22" s="5" t="s">
        <v>51</v>
      </c>
      <c r="C22" s="10">
        <f>C23</f>
        <v>36725700</v>
      </c>
      <c r="D22" s="10">
        <f>D23</f>
        <v>36993600</v>
      </c>
    </row>
    <row r="23" spans="1:4" ht="57.75" customHeight="1" x14ac:dyDescent="0.25">
      <c r="A23" s="23" t="s">
        <v>27</v>
      </c>
      <c r="B23" s="20" t="s">
        <v>52</v>
      </c>
      <c r="C23" s="8">
        <v>36725700</v>
      </c>
      <c r="D23" s="8">
        <v>36993600</v>
      </c>
    </row>
    <row r="24" spans="1:4" ht="59.25" customHeight="1" x14ac:dyDescent="0.25">
      <c r="A24" s="22" t="s">
        <v>28</v>
      </c>
      <c r="B24" s="5" t="s">
        <v>53</v>
      </c>
      <c r="C24" s="10">
        <f>C25</f>
        <v>-33700000</v>
      </c>
      <c r="D24" s="10">
        <f>D25</f>
        <v>-33550000</v>
      </c>
    </row>
    <row r="25" spans="1:4" ht="59.25" customHeight="1" x14ac:dyDescent="0.25">
      <c r="A25" s="23" t="s">
        <v>29</v>
      </c>
      <c r="B25" s="20" t="s">
        <v>54</v>
      </c>
      <c r="C25" s="8">
        <v>-33700000</v>
      </c>
      <c r="D25" s="8">
        <v>-33550000</v>
      </c>
    </row>
    <row r="26" spans="1:4" ht="56.25" customHeight="1" x14ac:dyDescent="0.25">
      <c r="A26" s="24" t="s">
        <v>30</v>
      </c>
      <c r="B26" s="15" t="s">
        <v>17</v>
      </c>
      <c r="C26" s="9">
        <f>C27</f>
        <v>-225700</v>
      </c>
      <c r="D26" s="9">
        <f>D27</f>
        <v>-1143600</v>
      </c>
    </row>
    <row r="27" spans="1:4" ht="58.5" customHeight="1" x14ac:dyDescent="0.25">
      <c r="A27" s="22" t="s">
        <v>31</v>
      </c>
      <c r="B27" s="5" t="s">
        <v>55</v>
      </c>
      <c r="C27" s="10">
        <f>C28+C30</f>
        <v>-225700</v>
      </c>
      <c r="D27" s="10">
        <f>D28+D30</f>
        <v>-1143600</v>
      </c>
    </row>
    <row r="28" spans="1:4" ht="59.25" customHeight="1" x14ac:dyDescent="0.25">
      <c r="A28" s="6" t="s">
        <v>32</v>
      </c>
      <c r="B28" s="28" t="s">
        <v>56</v>
      </c>
      <c r="C28" s="10">
        <f>C29</f>
        <v>6189518.0999999996</v>
      </c>
      <c r="D28" s="10">
        <f>D29</f>
        <v>5629883.7000000002</v>
      </c>
    </row>
    <row r="29" spans="1:4" ht="78.75" customHeight="1" x14ac:dyDescent="0.25">
      <c r="A29" s="7" t="s">
        <v>33</v>
      </c>
      <c r="B29" s="29" t="s">
        <v>57</v>
      </c>
      <c r="C29" s="8">
        <v>6189518.0999999996</v>
      </c>
      <c r="D29" s="8">
        <v>5629883.7000000002</v>
      </c>
    </row>
    <row r="30" spans="1:4" ht="78.75" customHeight="1" x14ac:dyDescent="0.25">
      <c r="A30" s="22" t="s">
        <v>34</v>
      </c>
      <c r="B30" s="5" t="s">
        <v>58</v>
      </c>
      <c r="C30" s="10">
        <f>C31</f>
        <v>-6415218.0999999996</v>
      </c>
      <c r="D30" s="10">
        <f>D31</f>
        <v>-6773483.7000000002</v>
      </c>
    </row>
    <row r="31" spans="1:4" ht="77.25" customHeight="1" x14ac:dyDescent="0.25">
      <c r="A31" s="23" t="s">
        <v>35</v>
      </c>
      <c r="B31" s="20" t="s">
        <v>59</v>
      </c>
      <c r="C31" s="8">
        <v>-6415218.0999999996</v>
      </c>
      <c r="D31" s="8">
        <v>-6773483.7000000002</v>
      </c>
    </row>
    <row r="32" spans="1:4" ht="58.5" customHeight="1" x14ac:dyDescent="0.25">
      <c r="A32" s="24" t="s">
        <v>36</v>
      </c>
      <c r="B32" s="15" t="s">
        <v>7</v>
      </c>
      <c r="C32" s="9">
        <f>C33+C37</f>
        <v>0</v>
      </c>
      <c r="D32" s="9">
        <f>D33+D37</f>
        <v>0</v>
      </c>
    </row>
    <row r="33" spans="1:4" ht="21.75" customHeight="1" x14ac:dyDescent="0.25">
      <c r="A33" s="24" t="s">
        <v>37</v>
      </c>
      <c r="B33" s="15" t="s">
        <v>8</v>
      </c>
      <c r="C33" s="9">
        <f t="shared" ref="C33:D35" si="0">C34</f>
        <v>-117189435</v>
      </c>
      <c r="D33" s="9">
        <f t="shared" si="0"/>
        <v>-110182087.5</v>
      </c>
    </row>
    <row r="34" spans="1:4" ht="38.25" customHeight="1" x14ac:dyDescent="0.25">
      <c r="A34" s="22" t="s">
        <v>38</v>
      </c>
      <c r="B34" s="5" t="s">
        <v>9</v>
      </c>
      <c r="C34" s="10">
        <f t="shared" si="0"/>
        <v>-117189435</v>
      </c>
      <c r="D34" s="10">
        <f t="shared" si="0"/>
        <v>-110182087.5</v>
      </c>
    </row>
    <row r="35" spans="1:4" ht="37.5" x14ac:dyDescent="0.25">
      <c r="A35" s="23" t="s">
        <v>39</v>
      </c>
      <c r="B35" s="20" t="s">
        <v>10</v>
      </c>
      <c r="C35" s="25">
        <f t="shared" si="0"/>
        <v>-117189435</v>
      </c>
      <c r="D35" s="25">
        <f t="shared" si="0"/>
        <v>-110182087.5</v>
      </c>
    </row>
    <row r="36" spans="1:4" ht="40.5" customHeight="1" x14ac:dyDescent="0.25">
      <c r="A36" s="23" t="s">
        <v>40</v>
      </c>
      <c r="B36" s="20" t="s">
        <v>11</v>
      </c>
      <c r="C36" s="8">
        <v>-117189435</v>
      </c>
      <c r="D36" s="8">
        <v>-110182087.5</v>
      </c>
    </row>
    <row r="37" spans="1:4" ht="21" customHeight="1" x14ac:dyDescent="0.25">
      <c r="A37" s="24" t="s">
        <v>41</v>
      </c>
      <c r="B37" s="15" t="s">
        <v>12</v>
      </c>
      <c r="C37" s="9">
        <f t="shared" ref="C37:D39" si="1">C38</f>
        <v>117189435</v>
      </c>
      <c r="D37" s="9">
        <f t="shared" si="1"/>
        <v>110182087.5</v>
      </c>
    </row>
    <row r="38" spans="1:4" ht="37.5" x14ac:dyDescent="0.25">
      <c r="A38" s="22" t="s">
        <v>42</v>
      </c>
      <c r="B38" s="5" t="s">
        <v>13</v>
      </c>
      <c r="C38" s="10">
        <f t="shared" si="1"/>
        <v>117189435</v>
      </c>
      <c r="D38" s="10">
        <f t="shared" si="1"/>
        <v>110182087.5</v>
      </c>
    </row>
    <row r="39" spans="1:4" ht="37.5" x14ac:dyDescent="0.25">
      <c r="A39" s="23" t="s">
        <v>43</v>
      </c>
      <c r="B39" s="20" t="s">
        <v>14</v>
      </c>
      <c r="C39" s="25">
        <f t="shared" si="1"/>
        <v>117189435</v>
      </c>
      <c r="D39" s="25">
        <f t="shared" si="1"/>
        <v>110182087.5</v>
      </c>
    </row>
    <row r="40" spans="1:4" ht="39.75" customHeight="1" x14ac:dyDescent="0.25">
      <c r="A40" s="23" t="s">
        <v>44</v>
      </c>
      <c r="B40" s="20" t="s">
        <v>15</v>
      </c>
      <c r="C40" s="8">
        <v>117189435</v>
      </c>
      <c r="D40" s="8">
        <v>110182087.5</v>
      </c>
    </row>
    <row r="41" spans="1:4" ht="18.75" x14ac:dyDescent="0.25">
      <c r="A41" s="38" t="s">
        <v>16</v>
      </c>
      <c r="B41" s="39"/>
      <c r="C41" s="26">
        <f>C15</f>
        <v>500000</v>
      </c>
      <c r="D41" s="26">
        <f>D15</f>
        <v>0</v>
      </c>
    </row>
    <row r="42" spans="1:4" ht="18.75" x14ac:dyDescent="0.25">
      <c r="A42" s="2"/>
      <c r="B42" s="3"/>
      <c r="C42" s="3"/>
    </row>
    <row r="43" spans="1:4" ht="18.75" x14ac:dyDescent="0.25">
      <c r="A43" s="36" t="s">
        <v>60</v>
      </c>
      <c r="B43" s="36"/>
      <c r="C43" s="36"/>
      <c r="D43" s="36"/>
    </row>
  </sheetData>
  <mergeCells count="9">
    <mergeCell ref="C1:D1"/>
    <mergeCell ref="A9:D9"/>
    <mergeCell ref="A10:D10"/>
    <mergeCell ref="A43:D43"/>
    <mergeCell ref="A12:A13"/>
    <mergeCell ref="B12:B13"/>
    <mergeCell ref="A41:B41"/>
    <mergeCell ref="C12:D12"/>
    <mergeCell ref="C2:D2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2" fitToHeight="4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6KDV5W64NSFS-851842435-5197</_dlc_DocId>
    <_dlc_DocIdUrl xmlns="746016b1-ecc9-410e-95eb-a13f7eb3881b">
      <Url>http://port.admnsk.ru/sites/main/sovet/_layouts/DocIdRedir.aspx?ID=6KDV5W64NSFS-851842435-5197</Url>
      <Description>6KDV5W64NSFS-851842435-5197</Description>
    </_dlc_DocIdUrl>
  </documentManagement>
</p:properties>
</file>

<file path=customXml/itemProps1.xml><?xml version="1.0" encoding="utf-8"?>
<ds:datastoreItem xmlns:ds="http://schemas.openxmlformats.org/officeDocument/2006/customXml" ds:itemID="{0D59A059-7332-4031-B02B-40D3404CFD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4238E2-9983-40F5-94FD-5469DE204E4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4A8EA37-AADF-4F31-AF28-A28481F485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0A60F97-1114-4232-A3D2-B94AFA3FC2E0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24-25</vt:lpstr>
      <vt:lpstr>Лист3</vt:lpstr>
      <vt:lpstr>'24-25'!Заголовки_для_печати</vt:lpstr>
      <vt:lpstr>'24-25'!Область_печати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2022-12-19T09:45:14Z</cp:lastPrinted>
  <dcterms:created xsi:type="dcterms:W3CDTF">2015-10-23T08:30:23Z</dcterms:created>
  <dcterms:modified xsi:type="dcterms:W3CDTF">2022-12-20T05:21:02Z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768b5c62-0c66-4a2c-9b51-a02785c66744</vt:lpwstr>
  </property>
</Properties>
</file>